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7820" windowHeight="8010"/>
  </bookViews>
  <sheets>
    <sheet name="Sheet1" sheetId="6" r:id="rId1"/>
  </sheets>
  <calcPr calcId="124519"/>
</workbook>
</file>

<file path=xl/calcChain.xml><?xml version="1.0" encoding="utf-8"?>
<calcChain xmlns="http://schemas.openxmlformats.org/spreadsheetml/2006/main">
  <c r="F5" i="6"/>
  <c r="F6"/>
  <c r="F7"/>
  <c r="F8"/>
  <c r="F9"/>
  <c r="F10"/>
  <c r="F11"/>
  <c r="I11"/>
  <c r="I10"/>
  <c r="I9"/>
  <c r="I8"/>
  <c r="I7"/>
  <c r="I6"/>
  <c r="I5"/>
  <c r="E6"/>
  <c r="G6" s="1"/>
  <c r="E7"/>
  <c r="G7" s="1"/>
  <c r="E8"/>
  <c r="G8" s="1"/>
  <c r="E9"/>
  <c r="G9" s="1"/>
  <c r="E10"/>
  <c r="G10" s="1"/>
  <c r="E11"/>
  <c r="G11" s="1"/>
  <c r="E5"/>
  <c r="G5" l="1"/>
</calcChain>
</file>

<file path=xl/sharedStrings.xml><?xml version="1.0" encoding="utf-8"?>
<sst xmlns="http://schemas.openxmlformats.org/spreadsheetml/2006/main" count="15" uniqueCount="15">
  <si>
    <t>معادلة سعيد بيرم</t>
  </si>
  <si>
    <t>المعادلة الخطأ</t>
  </si>
  <si>
    <t>المبلغ الخاضع لضريبة الدمغه</t>
  </si>
  <si>
    <t>الاولى</t>
  </si>
  <si>
    <t>الثانيه</t>
  </si>
  <si>
    <t>الثالثه</t>
  </si>
  <si>
    <t>الرابعه</t>
  </si>
  <si>
    <t>الخامسه</t>
  </si>
  <si>
    <t>السادسة</t>
  </si>
  <si>
    <t>السابعة</t>
  </si>
  <si>
    <t>الشريحة</t>
  </si>
  <si>
    <t>test    ضع هنا نهاية كل شريحة</t>
  </si>
  <si>
    <t>تحياتى محاسب // سعيد بيرم أبو سلمى وعبدالرحمن</t>
  </si>
  <si>
    <t>بسم الله الرحمن الرحيم</t>
  </si>
  <si>
    <t>الفرق بالزياده بين المعادلتين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</si>
</sst>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8"/>
      <color theme="0" tint="-0.499984740745262"/>
      <name val="Times New Roman"/>
      <family val="1"/>
      <scheme val="major"/>
    </font>
    <font>
      <b/>
      <sz val="18"/>
      <color theme="0" tint="-0.499984740745262"/>
      <name val="Times New Roman"/>
      <family val="1"/>
      <scheme val="major"/>
    </font>
    <font>
      <sz val="18"/>
      <color theme="0" tint="-0.499984740745262"/>
      <name val="Arial"/>
      <family val="2"/>
      <scheme val="minor"/>
    </font>
    <font>
      <sz val="22"/>
      <color theme="0" tint="-0.499984740745262"/>
      <name val="Times New Roman"/>
      <family val="1"/>
      <scheme val="major"/>
    </font>
    <font>
      <sz val="22"/>
      <color theme="0" tint="-0.499984740745262"/>
      <name val="Arial"/>
      <family val="2"/>
      <scheme val="minor"/>
    </font>
    <font>
      <b/>
      <sz val="22"/>
      <color theme="0" tint="-0.499984740745262"/>
      <name val="Times New Roman"/>
      <family val="1"/>
      <scheme val="major"/>
    </font>
    <font>
      <sz val="28"/>
      <color theme="0" tint="-0.499984740745262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8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5" tint="-0.49803155613879818"/>
        </stop>
        <stop position="1">
          <color theme="1"/>
        </stop>
      </gradientFill>
    </fill>
    <fill>
      <gradientFill type="path">
        <stop position="0">
          <color theme="6" tint="-0.49803155613879818"/>
        </stop>
        <stop position="1">
          <color theme="1"/>
        </stop>
      </gradientFill>
    </fill>
    <fill>
      <patternFill patternType="solid">
        <fgColor theme="1"/>
        <bgColor indexed="64"/>
      </patternFill>
    </fill>
    <fill>
      <gradientFill degree="90">
        <stop position="0">
          <color theme="8" tint="-0.49803155613879818"/>
        </stop>
        <stop position="1">
          <color theme="1"/>
        </stop>
      </gradientFill>
    </fill>
    <fill>
      <patternFill patternType="solid">
        <fgColor theme="1"/>
        <bgColor auto="1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22">
    <xf numFmtId="0" fontId="0" fillId="0" borderId="0" xfId="0"/>
    <xf numFmtId="0" fontId="4" fillId="3" borderId="0" xfId="0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8" fillId="2" borderId="0" xfId="1" applyFont="1" applyFill="1" applyBorder="1" applyAlignment="1">
      <alignment vertical="center"/>
    </xf>
    <xf numFmtId="2" fontId="8" fillId="3" borderId="0" xfId="0" applyNumberFormat="1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3" fillId="5" borderId="0" xfId="0" applyFont="1" applyFill="1"/>
    <xf numFmtId="0" fontId="5" fillId="5" borderId="0" xfId="0" applyFont="1" applyFill="1"/>
    <xf numFmtId="2" fontId="8" fillId="7" borderId="0" xfId="0" applyNumberFormat="1" applyFont="1" applyFill="1" applyAlignment="1">
      <alignment vertical="center"/>
    </xf>
    <xf numFmtId="0" fontId="6" fillId="6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2 2" xfId="2"/>
  </cellStyles>
  <dxfs count="0"/>
  <tableStyles count="0" defaultTableStyle="TableStyleMedium9" defaultPivotStyle="PivotStyleLight16"/>
  <colors>
    <mruColors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666747</xdr:colOff>
      <xdr:row>2</xdr:row>
      <xdr:rowOff>285748</xdr:rowOff>
    </xdr:from>
    <xdr:to>
      <xdr:col>8</xdr:col>
      <xdr:colOff>38099</xdr:colOff>
      <xdr:row>3</xdr:row>
      <xdr:rowOff>304799</xdr:rowOff>
    </xdr:to>
    <xdr:cxnSp macro="">
      <xdr:nvCxnSpPr>
        <xdr:cNvPr id="3" name="Straight Arrow Connector 2"/>
        <xdr:cNvCxnSpPr/>
      </xdr:nvCxnSpPr>
      <xdr:spPr>
        <a:xfrm rot="10800000" flipV="1">
          <a:off x="11232089551" y="1162048"/>
          <a:ext cx="790577" cy="457201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F6" sqref="F6"/>
    </sheetView>
  </sheetViews>
  <sheetFormatPr defaultRowHeight="24.95" customHeight="1"/>
  <cols>
    <col min="1" max="3" width="9" style="3"/>
    <col min="4" max="10" width="18.625" style="3" customWidth="1"/>
    <col min="11" max="13" width="9" style="4"/>
    <col min="14" max="16384" width="9" style="3"/>
  </cols>
  <sheetData>
    <row r="1" spans="1:13" s="5" customFormat="1" ht="35.1" customHeight="1">
      <c r="A1" s="10"/>
      <c r="B1" s="10"/>
      <c r="C1" s="10"/>
      <c r="D1" s="15" t="s">
        <v>13</v>
      </c>
      <c r="E1" s="15"/>
      <c r="F1" s="15"/>
      <c r="G1" s="15"/>
      <c r="H1" s="15"/>
      <c r="I1" s="15"/>
      <c r="J1" s="10"/>
      <c r="K1" s="11"/>
      <c r="L1" s="11"/>
      <c r="M1" s="6"/>
    </row>
    <row r="2" spans="1:13" s="5" customFormat="1" ht="35.1" customHeight="1">
      <c r="A2" s="10"/>
      <c r="B2" s="10"/>
      <c r="C2" s="10"/>
      <c r="D2" s="15"/>
      <c r="E2" s="15"/>
      <c r="F2" s="15"/>
      <c r="G2" s="15"/>
      <c r="H2" s="15"/>
      <c r="I2" s="15"/>
      <c r="J2" s="10"/>
      <c r="K2" s="11"/>
      <c r="L2" s="11"/>
      <c r="M2" s="6"/>
    </row>
    <row r="3" spans="1:13" s="5" customFormat="1" ht="35.1" customHeight="1">
      <c r="A3" s="10"/>
      <c r="B3" s="10"/>
      <c r="C3" s="10"/>
      <c r="D3" s="18" t="s">
        <v>2</v>
      </c>
      <c r="E3" s="19" t="s">
        <v>1</v>
      </c>
      <c r="F3" s="20" t="s">
        <v>0</v>
      </c>
      <c r="G3" s="21" t="s">
        <v>14</v>
      </c>
      <c r="H3" s="17" t="s">
        <v>11</v>
      </c>
      <c r="I3" s="17"/>
      <c r="J3" s="10"/>
      <c r="K3" s="11"/>
      <c r="L3" s="11"/>
      <c r="M3" s="6"/>
    </row>
    <row r="4" spans="1:13" s="5" customFormat="1" ht="35.1" customHeight="1">
      <c r="A4" s="10"/>
      <c r="B4" s="10"/>
      <c r="C4" s="10"/>
      <c r="D4" s="18"/>
      <c r="E4" s="19"/>
      <c r="F4" s="20"/>
      <c r="G4" s="21"/>
      <c r="H4" s="1" t="s">
        <v>10</v>
      </c>
      <c r="I4" s="2">
        <v>50</v>
      </c>
      <c r="J4" s="10"/>
      <c r="K4" s="10"/>
      <c r="L4" s="10"/>
    </row>
    <row r="5" spans="1:13" s="5" customFormat="1" ht="35.1" customHeight="1">
      <c r="A5" s="10"/>
      <c r="B5" s="10"/>
      <c r="C5" s="10"/>
      <c r="D5" s="7">
        <v>50</v>
      </c>
      <c r="E5" s="14">
        <f t="shared" ref="E5:E11" si="0">IF((D5&lt;=50),CEILING(TRUNC((D5-50)*0,2),0.05),IF((D5&lt;=250),CEILING(TRUNC((D5-50)*0.006,2),0.05),IF((D5&lt;=500),CEILING(TRUNC((D5-50)*0.0065,2),0.05),IF((D5&lt;=1000),CEILING(TRUNC((D5-50)*0.007,2),0.05),IF((D5&lt;=5000),CEILING(TRUNC((D5-50)*0.0075,2),0.05),IF((D5&lt;=10000),CEILING(TRUNC((D5-50)*0.008,2),0.05),IF((D5&gt;10000),(10000-50)*0.008+(D5-10000)*0.003,0)))))))</f>
        <v>0</v>
      </c>
      <c r="F5" s="8" t="str">
        <f>IF(D5&lt;=50,"",CEILING(IF(AND(D5&gt;50,D5&lt;=250),(D5-50)*0.006,IF(AND(D5&gt;250,D5&lt;=500),(D5-250)*65/10000+1.2,IF(AND(D5&gt;500,D5&lt;=1000),(D5-500)*7/1000+2.83,IF(AND(D5&gt;1000,D5&lt;=5000),(D5-1000)*75/10000+6.33,IF(AND(D5&gt;5000,D5&lt;=10000),(D5-5000)*8/1000+36.33,IF(D5&gt;10000,(D5-10000)*3/1000+76.33)))))),0.05))</f>
        <v/>
      </c>
      <c r="G5" s="14" t="str">
        <f t="shared" ref="G5:G11" si="1">IFERROR(E5-F5,"")</f>
        <v/>
      </c>
      <c r="H5" s="9" t="s">
        <v>3</v>
      </c>
      <c r="I5" s="8" t="str">
        <f>IF(I4&lt;=50,"","")</f>
        <v/>
      </c>
      <c r="J5" s="10"/>
      <c r="K5" s="10"/>
      <c r="L5" s="10"/>
    </row>
    <row r="6" spans="1:13" s="5" customFormat="1" ht="35.1" customHeight="1">
      <c r="A6" s="10"/>
      <c r="B6" s="10"/>
      <c r="C6" s="10"/>
      <c r="D6" s="7">
        <v>250</v>
      </c>
      <c r="E6" s="14">
        <f t="shared" si="0"/>
        <v>1.2000000000000002</v>
      </c>
      <c r="F6" s="8">
        <f t="shared" ref="F6:F11" si="2">IF(D6&lt;=50,"",CEILING(IF(AND(D6&gt;50,D6&lt;=250),(D6-50)*0.006,IF(AND(D6&gt;250,D6&lt;=500),(D6-250)*65/10000+1.2,IF(AND(D6&gt;500,D6&lt;=1000),(D6-500)*7/1000+2.83,IF(AND(D6&gt;1000,D6&lt;=5000),(D6-1000)*75/10000+6.33,IF(AND(D6&gt;5000,D6&lt;=10000),(D6-5000)*8/1000+36.33,IF(D6&gt;10000,(D6-10000)*3/1000+76.33)))))),0.05))</f>
        <v>1.2000000000000002</v>
      </c>
      <c r="G6" s="14">
        <f t="shared" si="1"/>
        <v>0</v>
      </c>
      <c r="H6" s="9" t="s">
        <v>4</v>
      </c>
      <c r="I6" s="8" t="str">
        <f>IF(AND(I4&gt;50,I4&lt;=250),(I4-50)*0.006,"")</f>
        <v/>
      </c>
      <c r="J6" s="10"/>
      <c r="K6" s="10"/>
      <c r="L6" s="10"/>
    </row>
    <row r="7" spans="1:13" s="5" customFormat="1" ht="35.1" customHeight="1">
      <c r="A7" s="10"/>
      <c r="B7" s="10"/>
      <c r="C7" s="10"/>
      <c r="D7" s="7">
        <v>500</v>
      </c>
      <c r="E7" s="14">
        <f t="shared" si="0"/>
        <v>2.95</v>
      </c>
      <c r="F7" s="8">
        <f t="shared" si="2"/>
        <v>2.85</v>
      </c>
      <c r="G7" s="14">
        <f t="shared" si="1"/>
        <v>0.10000000000000009</v>
      </c>
      <c r="H7" s="9" t="s">
        <v>5</v>
      </c>
      <c r="I7" s="8" t="str">
        <f>IF(AND(I4&gt;250,I4&lt;=500),(I4-250)*65/10000+1.2,"")</f>
        <v/>
      </c>
      <c r="J7" s="10"/>
      <c r="K7" s="10"/>
      <c r="L7" s="10"/>
    </row>
    <row r="8" spans="1:13" s="5" customFormat="1" ht="35.1" customHeight="1">
      <c r="A8" s="10"/>
      <c r="B8" s="10"/>
      <c r="C8" s="10"/>
      <c r="D8" s="7">
        <v>1000</v>
      </c>
      <c r="E8" s="14">
        <f t="shared" si="0"/>
        <v>6.65</v>
      </c>
      <c r="F8" s="8">
        <f t="shared" si="2"/>
        <v>6.3500000000000005</v>
      </c>
      <c r="G8" s="14">
        <f t="shared" si="1"/>
        <v>0.29999999999999982</v>
      </c>
      <c r="H8" s="9" t="s">
        <v>6</v>
      </c>
      <c r="I8" s="8" t="str">
        <f>IF(AND(I4&gt;500,I4&lt;=1000),(I4-500)*7/1000+2.83,"")</f>
        <v/>
      </c>
      <c r="J8" s="10"/>
      <c r="K8" s="10"/>
      <c r="L8" s="10"/>
    </row>
    <row r="9" spans="1:13" s="5" customFormat="1" ht="35.1" customHeight="1">
      <c r="A9" s="10"/>
      <c r="B9" s="10"/>
      <c r="C9" s="10"/>
      <c r="D9" s="7">
        <v>5000</v>
      </c>
      <c r="E9" s="14">
        <f t="shared" si="0"/>
        <v>37.15</v>
      </c>
      <c r="F9" s="8">
        <f t="shared" si="2"/>
        <v>36.35</v>
      </c>
      <c r="G9" s="14">
        <f t="shared" si="1"/>
        <v>0.79999999999999716</v>
      </c>
      <c r="H9" s="9" t="s">
        <v>7</v>
      </c>
      <c r="I9" s="8" t="str">
        <f>IF(AND(I4&gt;1000,I4&lt;=5000),(I4-1000)*75/10000+6.33,"")</f>
        <v/>
      </c>
      <c r="J9" s="10"/>
      <c r="K9" s="10"/>
      <c r="L9" s="10"/>
    </row>
    <row r="10" spans="1:13" s="5" customFormat="1" ht="35.1" customHeight="1">
      <c r="A10" s="10"/>
      <c r="B10" s="10"/>
      <c r="C10" s="10"/>
      <c r="D10" s="7">
        <v>10000</v>
      </c>
      <c r="E10" s="14">
        <f t="shared" si="0"/>
        <v>79.600000000000009</v>
      </c>
      <c r="F10" s="8">
        <f t="shared" si="2"/>
        <v>76.350000000000009</v>
      </c>
      <c r="G10" s="14">
        <f t="shared" si="1"/>
        <v>3.25</v>
      </c>
      <c r="H10" s="9" t="s">
        <v>8</v>
      </c>
      <c r="I10" s="8" t="str">
        <f>IF(AND(I4&gt;5000,I4&lt;=10000),(I4-5000)*8/1000+36.33,"")</f>
        <v/>
      </c>
      <c r="J10" s="10"/>
      <c r="K10" s="10"/>
      <c r="L10" s="10"/>
    </row>
    <row r="11" spans="1:13" s="5" customFormat="1" ht="35.1" customHeight="1">
      <c r="A11" s="10"/>
      <c r="B11" s="10"/>
      <c r="C11" s="10"/>
      <c r="D11" s="7">
        <v>14834.4</v>
      </c>
      <c r="E11" s="14">
        <f t="shared" si="0"/>
        <v>94.103200000000015</v>
      </c>
      <c r="F11" s="8">
        <f t="shared" si="2"/>
        <v>90.850000000000009</v>
      </c>
      <c r="G11" s="14">
        <f t="shared" si="1"/>
        <v>3.2532000000000068</v>
      </c>
      <c r="H11" s="9" t="s">
        <v>9</v>
      </c>
      <c r="I11" s="8" t="str">
        <f>IF(I4&gt;10000,(I4-10000)*3/1000+76.33,"")</f>
        <v/>
      </c>
      <c r="J11" s="10"/>
      <c r="K11" s="10"/>
      <c r="L11" s="10"/>
    </row>
    <row r="12" spans="1:13" ht="24.95" customHeight="1">
      <c r="A12" s="12"/>
      <c r="B12" s="12"/>
      <c r="C12" s="12"/>
      <c r="D12" s="16" t="s">
        <v>12</v>
      </c>
      <c r="E12" s="16"/>
      <c r="F12" s="16"/>
      <c r="G12" s="16"/>
      <c r="H12" s="16"/>
      <c r="I12" s="16"/>
      <c r="J12" s="12"/>
      <c r="K12" s="13"/>
      <c r="L12" s="13"/>
    </row>
    <row r="13" spans="1:13" ht="24.95" customHeight="1">
      <c r="A13" s="12"/>
      <c r="B13" s="12"/>
      <c r="C13" s="12"/>
      <c r="D13" s="16"/>
      <c r="E13" s="16"/>
      <c r="F13" s="16"/>
      <c r="G13" s="16"/>
      <c r="H13" s="16"/>
      <c r="I13" s="16"/>
      <c r="J13" s="12"/>
      <c r="K13" s="13"/>
      <c r="L13" s="13"/>
    </row>
    <row r="14" spans="1:13" ht="24.95" customHeight="1">
      <c r="A14" s="12"/>
      <c r="B14" s="12"/>
      <c r="C14" s="12"/>
      <c r="D14" s="16"/>
      <c r="E14" s="16"/>
      <c r="F14" s="16"/>
      <c r="G14" s="16"/>
      <c r="H14" s="16"/>
      <c r="I14" s="16"/>
      <c r="J14" s="12"/>
      <c r="K14" s="13"/>
      <c r="L14" s="13"/>
    </row>
    <row r="15" spans="1:13" ht="24.95" customHeight="1">
      <c r="A15" s="12"/>
      <c r="B15" s="12"/>
      <c r="C15" s="12"/>
      <c r="D15" s="16"/>
      <c r="E15" s="16"/>
      <c r="F15" s="16"/>
      <c r="G15" s="16"/>
      <c r="H15" s="16"/>
      <c r="I15" s="16"/>
      <c r="J15" s="12"/>
      <c r="K15" s="13"/>
      <c r="L15" s="13"/>
    </row>
  </sheetData>
  <mergeCells count="7">
    <mergeCell ref="D1:I2"/>
    <mergeCell ref="D12:I15"/>
    <mergeCell ref="H3:I3"/>
    <mergeCell ref="D3:D4"/>
    <mergeCell ref="E3:E4"/>
    <mergeCell ref="F3:F4"/>
    <mergeCell ref="G3:G4"/>
  </mergeCells>
  <pageMargins left="0.7" right="0.7" top="0.75" bottom="0.75" header="0.3" footer="0.3"/>
  <pageSetup paperSize="25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2014-05-31T02:29:06Z</dcterms:modified>
</cp:coreProperties>
</file>